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ตราด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ตราด!$A$1:$T$31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3" l="1"/>
  <c r="K23" i="3"/>
  <c r="D10" i="4" l="1"/>
  <c r="L10" i="4"/>
  <c r="R23" i="3" l="1"/>
  <c r="K10" i="4" s="1"/>
  <c r="P23" i="3" l="1"/>
  <c r="G10" i="4" s="1"/>
  <c r="N2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<sst xmlns="http://schemas.openxmlformats.org/spreadsheetml/2006/main" count="109" uniqueCount="81">
  <si>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</si>
  <si>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</si>
  <si>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</si>
  <si>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</si>
  <si>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</si>
  <si>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</si>
  <si>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</si>
  <si>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</si>
  <si>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</si>
  <si>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</si>
  <si>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</si>
  <si>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</si>
  <si>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</si>
  <si>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</si>
  <si>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</si>
  <si>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</si>
  <si>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</si>
  <si>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</si>
  <si>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</si>
  <si>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</si>
  <si>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</si>
  <si>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</si>
  <si>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</si>
  <si>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</si>
  <si>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</si>
  <si>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</si>
  <si>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</si>
  <si>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</si>
  <si>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</si>
  <si>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</si>
  <si>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</si>
  <si>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</si>
  <si>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</si>
  <si>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</si>
  <si>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</si>
  <si>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</si>
  <si>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</si>
  <si>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</si>
  <si>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</si>
  <si>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</si>
  <si>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</si>
  <si>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</si>
  <si>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</si>
  <si>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</si>
  <si>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</si>
  <si>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</si>
  <si>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</si>
  <si>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</si>
  <si>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</si>
  <si>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</si>
  <si>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</si>
  <si>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</si>
  <si>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</si>
  <si>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</si>
  <si>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</si>
  <si>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</si>
  <si>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</si>
  <si>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</si>
  <si>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</si>
  <si>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</si>
  <si>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</si>
  <si>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</si>
  <si>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</si>
  <si>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</si>
  <si>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</si>
  <si>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</si>
  <si>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</si>
  <si>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</si>
  <si>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</si>
  <si>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</si>
  <si>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</si>
  <si>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</si>
  <si>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</si>
  <si>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</si>
  <si>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</si>
  <si>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</si>
  <si>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</si>
  <si>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</si>
  <si>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</si>
  <si>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</si>
  <si>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ตราด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</si>
</sst>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view="pageBreakPreview" zoomScaleSheetLayoutView="100" workbookViewId="0">
      <pane xSplit="9" ySplit="7" topLeftCell="J23" activePane="bottomRight" state="frozen"/>
      <selection pane="topRight" activeCell="J1" sqref="J1"/>
      <selection pane="bottomLeft" activeCell="A8" sqref="A8"/>
      <selection pane="bottomRight" activeCell="P23" sqref="P23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6" customFormat="1" ht="17.25" x14ac:dyDescent="0.3">
      <c r="A23" s="114"/>
      <c r="B23" s="114"/>
      <c r="C23" s="114" t="s">
        <v>3</v>
      </c>
      <c r="D23" s="114"/>
      <c r="E23" s="114"/>
      <c r="F23" s="114"/>
      <c r="G23" s="114"/>
      <c r="H23" s="115"/>
      <c r="I23" s="115"/>
      <c r="J23" s="115"/>
      <c r="K23" s="114">
        <f>COUNTIF(K8:K22,A29)</f>
        <v>0</v>
      </c>
      <c r="L23" s="114">
        <f>COUNTIF(L8:L22,A29)</f>
        <v>0</v>
      </c>
      <c r="M23" s="114"/>
      <c r="N23" s="114">
        <f>COUNTIF(N8:N22,A29)</f>
        <v>0</v>
      </c>
      <c r="O23" s="114"/>
      <c r="P23" s="114">
        <f>COUNTIF(P8:P22,A29)</f>
        <v>0</v>
      </c>
      <c r="Q23" s="114"/>
      <c r="R23" s="114">
        <f>COUNTIF(R8:R22,A30)</f>
        <v>0</v>
      </c>
      <c r="S23" s="114"/>
      <c r="T23" s="115"/>
    </row>
    <row r="24" spans="1:20" s="119" customFormat="1" ht="17.25" x14ac:dyDescent="0.3">
      <c r="A24" s="117"/>
      <c r="B24" s="117"/>
      <c r="C24" s="117"/>
      <c r="D24" s="117"/>
      <c r="E24" s="117"/>
      <c r="F24" s="117"/>
      <c r="G24" s="117"/>
      <c r="H24" s="118"/>
      <c r="I24" s="118"/>
      <c r="J24" s="118"/>
      <c r="K24" s="117"/>
      <c r="L24" s="117"/>
      <c r="M24" s="117"/>
      <c r="N24" s="117"/>
      <c r="O24" s="117"/>
      <c r="P24" s="117"/>
      <c r="Q24" s="117"/>
      <c r="R24" s="117"/>
      <c r="S24" s="117"/>
      <c r="T24" s="118"/>
    </row>
    <row r="25" spans="1:20" ht="21" x14ac:dyDescent="0.35">
      <c r="A25" s="120" t="s">
        <v>2</v>
      </c>
      <c r="B25" s="121"/>
      <c r="C25" s="121" t="s">
        <v>13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</row>
    <row r="26" spans="1:20" ht="21" x14ac:dyDescent="0.35">
      <c r="A26" s="67"/>
      <c r="B26" s="120"/>
      <c r="C26" s="122" t="s">
        <v>14</v>
      </c>
      <c r="D26" s="120"/>
      <c r="E26" s="120"/>
      <c r="F26" s="120"/>
      <c r="G26" s="120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</row>
    <row r="27" spans="1:20" ht="21" x14ac:dyDescent="0.35">
      <c r="A27" s="123"/>
      <c r="B27" s="123"/>
      <c r="C27" s="123" t="s">
        <v>16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</row>
    <row r="28" spans="1:20" ht="21" x14ac:dyDescent="0.35">
      <c r="A28" s="123"/>
      <c r="B28" s="67"/>
      <c r="C28" s="123" t="s">
        <v>15</v>
      </c>
      <c r="D28" s="123"/>
      <c r="E28" s="123"/>
      <c r="F28" s="123"/>
      <c r="G28" s="67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</row>
    <row r="29" spans="1:20" ht="21" x14ac:dyDescent="0.35">
      <c r="A29" s="123" t="s">
        <v>64</v>
      </c>
      <c r="B29" s="120" t="s">
        <v>65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</row>
    <row r="30" spans="1:20" ht="21" x14ac:dyDescent="0.35">
      <c r="A30" s="123" t="s">
        <v>75</v>
      </c>
      <c r="B30" s="120" t="s">
        <v>65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</row>
    <row r="31" spans="1:20" ht="21" x14ac:dyDescent="0.3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</row>
    <row r="32" spans="1:20" ht="18.75" x14ac:dyDescent="0.3">
      <c r="A32" s="124"/>
      <c r="B32" s="124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</row>
    <row r="33" spans="1:20" ht="21" x14ac:dyDescent="0.35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7"/>
      <c r="O33" s="127"/>
      <c r="P33" s="127"/>
      <c r="Q33" s="127"/>
      <c r="R33" s="127"/>
      <c r="S33" s="127"/>
    </row>
    <row r="34" spans="1:20" x14ac:dyDescent="0.25">
      <c r="A34" s="67"/>
      <c r="B34" s="67"/>
      <c r="C34" s="67"/>
      <c r="D34" s="67"/>
      <c r="E34" s="67"/>
      <c r="F34" s="67"/>
      <c r="G34" s="67"/>
    </row>
    <row r="35" spans="1:20" x14ac:dyDescent="0.2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</row>
  </sheetData>
  <sheetProtection sheet="1" objects="1" scenarios="1" sort="0" autoFilter="0" pivotTables="0"/>
  <mergeCells count="27">
    <mergeCell ref="A35:T35"/>
    <mergeCell ref="A32:T32"/>
    <mergeCell ref="A33:M3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15</v>
      </c>
      <c r="D10" s="7">
        <f>ตราด!K23</f>
        <v>0</v>
      </c>
      <c r="E10" s="7">
        <f>ตราด!L23</f>
        <v>0</v>
      </c>
      <c r="F10" s="7">
        <f>ตราด!N23</f>
        <v>0</v>
      </c>
      <c r="G10" s="7">
        <f>ตราด!P23</f>
        <v>0</v>
      </c>
      <c r="H10" s="11"/>
      <c r="I10" s="12"/>
      <c r="J10" s="12"/>
      <c r="K10" s="7">
        <f>ตราด!R23</f>
        <v>0</v>
      </c>
      <c r="L10" s="8" t="e">
        <f>(D10:G10)</f>
        <v>#VALUE!</v>
      </c>
    </row>
    <row r="11" spans="1:12" x14ac:dyDescent="0.3">
      <c r="F11" s="132"/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ตราด</vt:lpstr>
      <vt:lpstr>ภาพรวมจังหวัด</vt:lpstr>
      <vt:lpstr>คำอธิบายเพิ่มเติม</vt:lpstr>
      <vt:lpstr>ตราด!Print_Area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2019-08-11T12:03:59Z</dcterms:modified>
</cp:coreProperties>
</file>